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D:\ATI\Procurment\P0809 April 26\RFQ-P0809\REQUEST FOR QUOTATION (RFQ) FOR Development of Smart School\"/>
    </mc:Choice>
  </mc:AlternateContent>
  <xr:revisionPtr revIDLastSave="0" documentId="13_ncr:1_{9C18EAF4-F495-4017-ACE6-FF99FDEC2A71}" xr6:coauthVersionLast="47" xr6:coauthVersionMax="47" xr10:uidLastSave="{00000000-0000-0000-0000-000000000000}"/>
  <bookViews>
    <workbookView xWindow="-110" yWindow="-110" windowWidth="38620" windowHeight="21100" xr2:uid="{00000000-000D-0000-FFFF-FFFF00000000}"/>
  </bookViews>
  <sheets>
    <sheet name="Renovation of  School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29" i="2" l="1"/>
  <c r="G128" i="2"/>
  <c r="G127" i="2"/>
  <c r="G124" i="2"/>
  <c r="G125" i="2" s="1"/>
  <c r="G121" i="2"/>
  <c r="G120" i="2"/>
  <c r="G122" i="2" s="1"/>
  <c r="G117" i="2"/>
  <c r="G118" i="2" s="1"/>
  <c r="G114" i="2"/>
  <c r="G115" i="2" s="1"/>
  <c r="G111" i="2"/>
  <c r="G110" i="2"/>
  <c r="G109" i="2"/>
  <c r="G96" i="2"/>
  <c r="G95" i="2"/>
  <c r="G97" i="2" s="1"/>
  <c r="G92" i="2"/>
  <c r="G93" i="2" s="1"/>
  <c r="G89" i="2"/>
  <c r="G88" i="2"/>
  <c r="G85" i="2"/>
  <c r="G84" i="2"/>
  <c r="G86" i="2" s="1"/>
  <c r="G81" i="2"/>
  <c r="G82" i="2" s="1"/>
  <c r="G78" i="2"/>
  <c r="G77" i="2"/>
  <c r="G63" i="2"/>
  <c r="G62" i="2"/>
  <c r="G61" i="2"/>
  <c r="G60" i="2"/>
  <c r="G57" i="2"/>
  <c r="G58" i="2" s="1"/>
  <c r="G54" i="2"/>
  <c r="G53" i="2"/>
  <c r="G50" i="2"/>
  <c r="G49" i="2"/>
  <c r="G46" i="2"/>
  <c r="G45" i="2"/>
  <c r="G42" i="2"/>
  <c r="G41" i="2"/>
  <c r="G43" i="2" s="1"/>
  <c r="G28" i="2"/>
  <c r="G27" i="2"/>
  <c r="G26" i="2"/>
  <c r="G25" i="2"/>
  <c r="G24" i="2"/>
  <c r="G23" i="2"/>
  <c r="G22" i="2"/>
  <c r="G20" i="2"/>
  <c r="G19" i="2"/>
  <c r="G18" i="2"/>
  <c r="G17" i="2"/>
  <c r="G16" i="2"/>
  <c r="G13" i="2"/>
  <c r="G12" i="2"/>
  <c r="G14" i="2" s="1"/>
  <c r="G9" i="2"/>
  <c r="G10" i="2" s="1"/>
  <c r="G55" i="2" l="1"/>
  <c r="G67" i="2"/>
  <c r="G79" i="2"/>
  <c r="G51" i="2"/>
  <c r="G130" i="2"/>
  <c r="G47" i="2"/>
  <c r="G90" i="2"/>
  <c r="G29" i="2"/>
  <c r="G112" i="2"/>
  <c r="G132" i="2" s="1"/>
  <c r="G32" i="2"/>
  <c r="G100" i="2" l="1"/>
  <c r="G68" i="2"/>
</calcChain>
</file>

<file path=xl/sharedStrings.xml><?xml version="1.0" encoding="utf-8"?>
<sst xmlns="http://schemas.openxmlformats.org/spreadsheetml/2006/main" count="220" uniqueCount="83">
  <si>
    <t xml:space="preserve">Need Priority Matrix: GPS Bashan </t>
  </si>
  <si>
    <t>Demography</t>
  </si>
  <si>
    <t>Status</t>
  </si>
  <si>
    <t>Description</t>
  </si>
  <si>
    <t>School Name</t>
  </si>
  <si>
    <t>GPS Bashan</t>
  </si>
  <si>
    <t>District</t>
  </si>
  <si>
    <t>Sirmour</t>
  </si>
  <si>
    <t>School Enrolment</t>
  </si>
  <si>
    <t>S.No</t>
  </si>
  <si>
    <t>Expenditure Head</t>
  </si>
  <si>
    <t>Unit</t>
  </si>
  <si>
    <t>Size</t>
  </si>
  <si>
    <t>Qty</t>
  </si>
  <si>
    <t>Rate</t>
  </si>
  <si>
    <t>Estimated Cost (₹)</t>
  </si>
  <si>
    <t>Civil &amp; Flooring Works</t>
  </si>
  <si>
    <t>Wall plaster repair with cement mortar (1:4) including minor floor repair, crack filling &amp; leveling</t>
  </si>
  <si>
    <t>Sqft</t>
  </si>
  <si>
    <t>Total Civil &amp; Flooring Works</t>
  </si>
  <si>
    <t>Painting Works (Interior &amp; Exterior)</t>
  </si>
  <si>
    <t>Surface preparation &amp; putty/ Two coats emulsion paint</t>
  </si>
  <si>
    <t>Educational wall art with weather-proof paint (Bala Painting)</t>
  </si>
  <si>
    <t>Total Painting Works</t>
  </si>
  <si>
    <t>Electrical Works</t>
  </si>
  <si>
    <t xml:space="preserve">Digital Interactive Panel (LG/Samsung/Delta) 65” including GST </t>
  </si>
  <si>
    <t>Nos</t>
  </si>
  <si>
    <t>3.1.1</t>
  </si>
  <si>
    <t xml:space="preserve">Interactive Panel (Slider) Steel Cover with White and Green board including GST </t>
  </si>
  <si>
    <t>3.1.2</t>
  </si>
  <si>
    <t xml:space="preserve">NCRT Course content up to three years online updation </t>
  </si>
  <si>
    <t>3.1.3</t>
  </si>
  <si>
    <t xml:space="preserve">Transportation and Training for the teachers (School) </t>
  </si>
  <si>
    <t>LS</t>
  </si>
  <si>
    <t>Electric Fitting</t>
  </si>
  <si>
    <t>Others</t>
  </si>
  <si>
    <t>RO Water Filter</t>
  </si>
  <si>
    <t>Furniture for Class Room (15 Set)</t>
  </si>
  <si>
    <t>Almirah</t>
  </si>
  <si>
    <t xml:space="preserve">Fan </t>
  </si>
  <si>
    <t>Book Self</t>
  </si>
  <si>
    <t>Reference Books for Library</t>
  </si>
  <si>
    <t>Furniture for Libary (10 Nos)</t>
  </si>
  <si>
    <t xml:space="preserve">Need Priority Matrix: GPS Dinger Kinner </t>
  </si>
  <si>
    <t>GPS Dinger Kinner</t>
  </si>
  <si>
    <t>Roof Repairing Work</t>
  </si>
  <si>
    <t>Washroom Renovation Works</t>
  </si>
  <si>
    <t>Handwash &amp; utensils washing area including platform, water supply and drainage arrangement</t>
  </si>
  <si>
    <t>Nos.</t>
  </si>
  <si>
    <t>Urinal &amp; Utensil installation  including water supply and drainage arrangement</t>
  </si>
  <si>
    <t>Total Washroom Renovation Works</t>
  </si>
  <si>
    <t>Staff Room Renovation Works</t>
  </si>
  <si>
    <t>Chair for Staff Room</t>
  </si>
  <si>
    <t>Table for Staff Room</t>
  </si>
  <si>
    <t>Total Staff Room Renovation Works</t>
  </si>
  <si>
    <t>Minor electrical wiring work including replacement of damaged wires and additional points</t>
  </si>
  <si>
    <t>Total Electrical Works</t>
  </si>
  <si>
    <t>Furniture for Class Room (Chair &amp; Desk -13 Set)</t>
  </si>
  <si>
    <t>RO Water Filter (Specification )</t>
  </si>
  <si>
    <t>Almira</t>
  </si>
  <si>
    <t>Celling Fan</t>
  </si>
  <si>
    <t>Total</t>
  </si>
  <si>
    <t>Need Priority Matrix: GPS Lana Chabyual</t>
  </si>
  <si>
    <t>GPS Lana Chabyual</t>
  </si>
  <si>
    <t>Wall plaster repair with cement mortar (1:4) including minor floor, Wall repair, crack filling &amp; leveling</t>
  </si>
  <si>
    <t>Roof Repairing work</t>
  </si>
  <si>
    <t>Office Chair</t>
  </si>
  <si>
    <t>Table - Staff</t>
  </si>
  <si>
    <t>RO water Filter</t>
  </si>
  <si>
    <t>Furniture for Class Room (Chair &amp; Desk -16 Set)</t>
  </si>
  <si>
    <t xml:space="preserve">Need Priority Matrix: GMS Jarag Khreti </t>
  </si>
  <si>
    <t>GMS Jarag Khreti</t>
  </si>
  <si>
    <t>Roof Repairing</t>
  </si>
  <si>
    <t>Prayer Ground Stage Shed Repairing</t>
  </si>
  <si>
    <t>-</t>
  </si>
  <si>
    <t>RO Water Filter (02 Nos. Tap, SS Steel body with 500 Ltr Tank)</t>
  </si>
  <si>
    <t>Furniture for Class Room (Chair &amp; Desk -10 Set)</t>
  </si>
  <si>
    <t>Installation Charges</t>
  </si>
  <si>
    <t>Transportation Charges</t>
  </si>
  <si>
    <t>GST and other Tax</t>
  </si>
  <si>
    <t>GRAND TOTAL</t>
  </si>
  <si>
    <t xml:space="preserve">Total </t>
  </si>
  <si>
    <t>other Charges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</si>
</sst>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[$₹-4009]\ * #,##0.00_ ;_ [$₹-4009]\ * \-#,##0.00_ ;_ [$₹-4009]\ * &quot;-&quot;??_ ;_ @_ "/>
  </numFmts>
  <fonts count="10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rgb="FF000000"/>
      <name val="Calibri"/>
      <family val="2"/>
      <scheme val="minor"/>
    </font>
    <font>
      <b/>
      <sz val="18"/>
      <color rgb="FF000000"/>
      <name val="Calibri"/>
      <family val="2"/>
      <scheme val="minor"/>
    </font>
    <font>
      <b/>
      <sz val="18"/>
      <color theme="1"/>
      <name val="Times New Roman"/>
      <family val="1"/>
    </font>
    <font>
      <sz val="18"/>
      <color theme="1"/>
      <name val="Times New Roman"/>
      <family val="1"/>
    </font>
    <font>
      <sz val="18"/>
      <name val="Times New Roman"/>
      <family val="1"/>
    </font>
    <font>
      <sz val="1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2">
    <xf numFmtId="0" fontId="0" fillId="0" borderId="0" xfId="0"/>
    <xf numFmtId="164" fontId="0" fillId="0" borderId="0" xfId="0" applyNumberFormat="1"/>
    <xf numFmtId="0" fontId="1" fillId="0" borderId="0" xfId="0" applyFont="1"/>
    <xf numFmtId="0" fontId="2" fillId="2" borderId="4" xfId="0" applyFont="1" applyFill="1" applyBorder="1"/>
    <xf numFmtId="0" fontId="3" fillId="2" borderId="2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vertical="top"/>
    </xf>
    <xf numFmtId="0" fontId="3" fillId="2" borderId="1" xfId="0" applyFont="1" applyFill="1" applyBorder="1"/>
    <xf numFmtId="0" fontId="4" fillId="2" borderId="1" xfId="0" applyFont="1" applyFill="1" applyBorder="1" applyAlignment="1">
      <alignment horizontal="left" vertical="center"/>
    </xf>
    <xf numFmtId="0" fontId="2" fillId="2" borderId="1" xfId="0" applyFont="1" applyFill="1" applyBorder="1"/>
    <xf numFmtId="0" fontId="2" fillId="2" borderId="3" xfId="0" applyFont="1" applyFill="1" applyBorder="1"/>
    <xf numFmtId="0" fontId="5" fillId="2" borderId="2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top"/>
    </xf>
    <xf numFmtId="0" fontId="3" fillId="2" borderId="3" xfId="0" applyFont="1" applyFill="1" applyBorder="1"/>
    <xf numFmtId="0" fontId="2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left" vertical="center" wrapText="1"/>
    </xf>
    <xf numFmtId="3" fontId="7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/>
    <xf numFmtId="164" fontId="7" fillId="2" borderId="3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164" fontId="6" fillId="2" borderId="3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164" fontId="2" fillId="2" borderId="1" xfId="0" applyNumberFormat="1" applyFont="1" applyFill="1" applyBorder="1" applyAlignment="1">
      <alignment vertical="center"/>
    </xf>
    <xf numFmtId="164" fontId="2" fillId="2" borderId="3" xfId="0" applyNumberFormat="1" applyFont="1" applyFill="1" applyBorder="1" applyAlignment="1">
      <alignment horizontal="center" vertical="center"/>
    </xf>
    <xf numFmtId="0" fontId="7" fillId="2" borderId="1" xfId="0" applyFont="1" applyFill="1" applyBorder="1"/>
    <xf numFmtId="0" fontId="3" fillId="2" borderId="2" xfId="0" applyFont="1" applyFill="1" applyBorder="1" applyAlignment="1">
      <alignment horizontal="center" vertical="top"/>
    </xf>
    <xf numFmtId="164" fontId="3" fillId="2" borderId="1" xfId="0" applyNumberFormat="1" applyFont="1" applyFill="1" applyBorder="1" applyAlignment="1">
      <alignment horizontal="center"/>
    </xf>
    <xf numFmtId="164" fontId="3" fillId="2" borderId="3" xfId="0" applyNumberFormat="1" applyFont="1" applyFill="1" applyBorder="1" applyAlignment="1">
      <alignment horizontal="center"/>
    </xf>
    <xf numFmtId="0" fontId="2" fillId="2" borderId="2" xfId="0" applyFont="1" applyFill="1" applyBorder="1"/>
    <xf numFmtId="164" fontId="3" fillId="2" borderId="3" xfId="0" applyNumberFormat="1" applyFont="1" applyFill="1" applyBorder="1"/>
    <xf numFmtId="0" fontId="2" fillId="2" borderId="1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164" fontId="3" fillId="2" borderId="1" xfId="0" applyNumberFormat="1" applyFont="1" applyFill="1" applyBorder="1"/>
    <xf numFmtId="0" fontId="0" fillId="0" borderId="1" xfId="0" applyBorder="1"/>
    <xf numFmtId="0" fontId="3" fillId="2" borderId="1" xfId="0" applyFont="1" applyFill="1" applyBorder="1" applyAlignment="1">
      <alignment horizontal="left"/>
    </xf>
    <xf numFmtId="0" fontId="3" fillId="2" borderId="7" xfId="0" applyFont="1" applyFill="1" applyBorder="1" applyAlignment="1">
      <alignment horizontal="center" vertical="top"/>
    </xf>
    <xf numFmtId="164" fontId="3" fillId="2" borderId="8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28ABAC-7CD8-4645-ACFC-8C43BE96AB85}">
  <sheetPr>
    <pageSetUpPr fitToPage="1"/>
  </sheetPr>
  <dimension ref="A1:G137"/>
  <sheetViews>
    <sheetView tabSelected="1" topLeftCell="A109" zoomScale="55" zoomScaleNormal="55" workbookViewId="0">
      <selection activeCell="B149" sqref="B149"/>
    </sheetView>
  </sheetViews>
  <sheetFormatPr defaultRowHeight="15.5" x14ac:dyDescent="0.35"/>
  <cols>
    <col min="1" max="1" width="26.453125" bestFit="1" customWidth="1"/>
    <col min="2" max="2" width="80.81640625" style="2" customWidth="1"/>
    <col min="3" max="3" width="13.54296875" bestFit="1" customWidth="1"/>
    <col min="4" max="4" width="25.1796875" customWidth="1"/>
    <col min="6" max="6" width="15.7265625" customWidth="1"/>
    <col min="7" max="7" width="27.36328125" bestFit="1" customWidth="1"/>
  </cols>
  <sheetData>
    <row r="1" spans="1:7" ht="46" customHeight="1" x14ac:dyDescent="0.55000000000000004">
      <c r="A1" s="3"/>
      <c r="B1" s="42"/>
      <c r="C1" s="42"/>
      <c r="D1" s="42"/>
      <c r="E1" s="42"/>
      <c r="F1" s="42"/>
      <c r="G1" s="43"/>
    </row>
    <row r="2" spans="1:7" ht="46" customHeight="1" x14ac:dyDescent="0.55000000000000004">
      <c r="A2" s="44" t="s">
        <v>0</v>
      </c>
      <c r="B2" s="45"/>
      <c r="C2" s="45"/>
      <c r="D2" s="45"/>
      <c r="E2" s="45"/>
      <c r="F2" s="45"/>
      <c r="G2" s="46"/>
    </row>
    <row r="3" spans="1:7" ht="46" customHeight="1" x14ac:dyDescent="0.55000000000000004">
      <c r="A3" s="6" t="s">
        <v>1</v>
      </c>
      <c r="B3" s="7" t="s">
        <v>2</v>
      </c>
      <c r="C3" s="7" t="s">
        <v>3</v>
      </c>
      <c r="D3" s="8"/>
      <c r="E3" s="7"/>
      <c r="F3" s="9"/>
      <c r="G3" s="10"/>
    </row>
    <row r="4" spans="1:7" ht="46" customHeight="1" x14ac:dyDescent="0.55000000000000004">
      <c r="A4" s="11" t="s">
        <v>4</v>
      </c>
      <c r="B4" s="12" t="s">
        <v>5</v>
      </c>
      <c r="C4" s="12"/>
      <c r="D4" s="8"/>
      <c r="E4" s="12"/>
      <c r="F4" s="9"/>
      <c r="G4" s="10"/>
    </row>
    <row r="5" spans="1:7" ht="46" customHeight="1" x14ac:dyDescent="0.55000000000000004">
      <c r="A5" s="11" t="s">
        <v>6</v>
      </c>
      <c r="B5" s="12" t="s">
        <v>7</v>
      </c>
      <c r="C5" s="13"/>
      <c r="D5" s="8"/>
      <c r="E5" s="8"/>
      <c r="F5" s="9"/>
      <c r="G5" s="10"/>
    </row>
    <row r="6" spans="1:7" ht="46" customHeight="1" x14ac:dyDescent="0.55000000000000004">
      <c r="A6" s="11" t="s">
        <v>8</v>
      </c>
      <c r="B6" s="14">
        <v>45</v>
      </c>
      <c r="C6" s="12"/>
      <c r="D6" s="8"/>
      <c r="E6" s="12"/>
      <c r="F6" s="9"/>
      <c r="G6" s="10"/>
    </row>
    <row r="7" spans="1:7" ht="46" customHeight="1" x14ac:dyDescent="0.55000000000000004">
      <c r="A7" s="4" t="s">
        <v>9</v>
      </c>
      <c r="B7" s="7" t="s">
        <v>10</v>
      </c>
      <c r="C7" s="5" t="s">
        <v>11</v>
      </c>
      <c r="D7" s="5" t="s">
        <v>12</v>
      </c>
      <c r="E7" s="5" t="s">
        <v>13</v>
      </c>
      <c r="F7" s="7" t="s">
        <v>14</v>
      </c>
      <c r="G7" s="15" t="s">
        <v>15</v>
      </c>
    </row>
    <row r="8" spans="1:7" ht="46" customHeight="1" x14ac:dyDescent="0.55000000000000004">
      <c r="A8" s="16">
        <v>1</v>
      </c>
      <c r="B8" s="40" t="s">
        <v>16</v>
      </c>
      <c r="C8" s="40"/>
      <c r="D8" s="40"/>
      <c r="E8" s="40"/>
      <c r="F8" s="40"/>
      <c r="G8" s="41"/>
    </row>
    <row r="9" spans="1:7" ht="46" customHeight="1" x14ac:dyDescent="0.55000000000000004">
      <c r="A9" s="17">
        <v>1.1000000000000001</v>
      </c>
      <c r="B9" s="18" t="s">
        <v>17</v>
      </c>
      <c r="C9" s="19" t="s">
        <v>18</v>
      </c>
      <c r="D9" s="19"/>
      <c r="E9" s="19"/>
      <c r="F9" s="20">
        <v>0</v>
      </c>
      <c r="G9" s="21">
        <f>D9*F9</f>
        <v>0</v>
      </c>
    </row>
    <row r="10" spans="1:7" ht="46" customHeight="1" x14ac:dyDescent="0.55000000000000004">
      <c r="A10" s="16"/>
      <c r="B10" s="22" t="s">
        <v>19</v>
      </c>
      <c r="C10" s="19"/>
      <c r="D10" s="19"/>
      <c r="E10" s="19"/>
      <c r="F10" s="20"/>
      <c r="G10" s="23">
        <f>SUM(G9:G9)</f>
        <v>0</v>
      </c>
    </row>
    <row r="11" spans="1:7" ht="46" customHeight="1" x14ac:dyDescent="0.55000000000000004">
      <c r="A11" s="16">
        <v>2</v>
      </c>
      <c r="B11" s="40" t="s">
        <v>20</v>
      </c>
      <c r="C11" s="40"/>
      <c r="D11" s="40"/>
      <c r="E11" s="40"/>
      <c r="F11" s="40"/>
      <c r="G11" s="41"/>
    </row>
    <row r="12" spans="1:7" ht="46" customHeight="1" x14ac:dyDescent="0.55000000000000004">
      <c r="A12" s="17">
        <v>2.1</v>
      </c>
      <c r="B12" s="24" t="s">
        <v>21</v>
      </c>
      <c r="C12" s="19" t="s">
        <v>18</v>
      </c>
      <c r="D12" s="25"/>
      <c r="E12" s="19"/>
      <c r="F12" s="20">
        <v>0</v>
      </c>
      <c r="G12" s="21">
        <f>+D12*F12</f>
        <v>0</v>
      </c>
    </row>
    <row r="13" spans="1:7" ht="46" customHeight="1" x14ac:dyDescent="0.55000000000000004">
      <c r="A13" s="17">
        <v>2.2000000000000002</v>
      </c>
      <c r="B13" s="24" t="s">
        <v>22</v>
      </c>
      <c r="C13" s="19" t="s">
        <v>18</v>
      </c>
      <c r="D13" s="19"/>
      <c r="E13" s="19"/>
      <c r="F13" s="20">
        <v>0</v>
      </c>
      <c r="G13" s="21">
        <f>+F13*D13</f>
        <v>0</v>
      </c>
    </row>
    <row r="14" spans="1:7" ht="46" customHeight="1" x14ac:dyDescent="0.55000000000000004">
      <c r="A14" s="16"/>
      <c r="B14" s="22" t="s">
        <v>23</v>
      </c>
      <c r="C14" s="19"/>
      <c r="D14" s="19"/>
      <c r="E14" s="19"/>
      <c r="F14" s="20"/>
      <c r="G14" s="23">
        <f>SUM(G12:G13)</f>
        <v>0</v>
      </c>
    </row>
    <row r="15" spans="1:7" ht="46" customHeight="1" x14ac:dyDescent="0.55000000000000004">
      <c r="A15" s="16">
        <v>3</v>
      </c>
      <c r="B15" s="40" t="s">
        <v>24</v>
      </c>
      <c r="C15" s="40"/>
      <c r="D15" s="40"/>
      <c r="E15" s="40"/>
      <c r="F15" s="40"/>
      <c r="G15" s="41"/>
    </row>
    <row r="16" spans="1:7" ht="46" customHeight="1" x14ac:dyDescent="0.55000000000000004">
      <c r="A16" s="16">
        <v>3.1</v>
      </c>
      <c r="B16" s="26" t="s">
        <v>25</v>
      </c>
      <c r="C16" s="27" t="s">
        <v>26</v>
      </c>
      <c r="D16" s="28"/>
      <c r="E16" s="29">
        <v>1</v>
      </c>
      <c r="F16" s="30"/>
      <c r="G16" s="31">
        <f>+F16*E16</f>
        <v>0</v>
      </c>
    </row>
    <row r="17" spans="1:7" ht="46" customHeight="1" x14ac:dyDescent="0.55000000000000004">
      <c r="A17" s="16" t="s">
        <v>27</v>
      </c>
      <c r="B17" s="26" t="s">
        <v>28</v>
      </c>
      <c r="C17" s="28" t="s">
        <v>26</v>
      </c>
      <c r="D17" s="28"/>
      <c r="E17" s="29">
        <v>1</v>
      </c>
      <c r="F17" s="30"/>
      <c r="G17" s="31">
        <f>+F17</f>
        <v>0</v>
      </c>
    </row>
    <row r="18" spans="1:7" ht="46" customHeight="1" x14ac:dyDescent="0.55000000000000004">
      <c r="A18" s="16" t="s">
        <v>29</v>
      </c>
      <c r="B18" s="26" t="s">
        <v>30</v>
      </c>
      <c r="C18" s="28" t="s">
        <v>26</v>
      </c>
      <c r="D18" s="28"/>
      <c r="E18" s="29">
        <v>1</v>
      </c>
      <c r="F18" s="30"/>
      <c r="G18" s="31">
        <f>+F18</f>
        <v>0</v>
      </c>
    </row>
    <row r="19" spans="1:7" ht="46" customHeight="1" x14ac:dyDescent="0.55000000000000004">
      <c r="A19" s="16" t="s">
        <v>31</v>
      </c>
      <c r="B19" s="26" t="s">
        <v>32</v>
      </c>
      <c r="C19" s="28" t="s">
        <v>33</v>
      </c>
      <c r="D19" s="28"/>
      <c r="E19" s="29">
        <v>1</v>
      </c>
      <c r="F19" s="30"/>
      <c r="G19" s="31">
        <f>+F19</f>
        <v>0</v>
      </c>
    </row>
    <row r="20" spans="1:7" ht="46" customHeight="1" x14ac:dyDescent="0.55000000000000004">
      <c r="A20" s="16">
        <v>3.2</v>
      </c>
      <c r="B20" s="9" t="s">
        <v>34</v>
      </c>
      <c r="C20" s="28" t="s">
        <v>33</v>
      </c>
      <c r="D20" s="28"/>
      <c r="E20" s="29">
        <v>1</v>
      </c>
      <c r="F20" s="20"/>
      <c r="G20" s="31">
        <f t="shared" ref="G20:G27" si="0">+F20*E20</f>
        <v>0</v>
      </c>
    </row>
    <row r="21" spans="1:7" ht="46" customHeight="1" x14ac:dyDescent="0.55000000000000004">
      <c r="A21" s="16">
        <v>4</v>
      </c>
      <c r="B21" s="7" t="s">
        <v>35</v>
      </c>
      <c r="C21" s="28"/>
      <c r="D21" s="28"/>
      <c r="E21" s="29"/>
      <c r="F21" s="20"/>
      <c r="G21" s="31"/>
    </row>
    <row r="22" spans="1:7" ht="46" customHeight="1" x14ac:dyDescent="0.55000000000000004">
      <c r="A22" s="16">
        <v>4.0999999999999996</v>
      </c>
      <c r="B22" s="24" t="s">
        <v>36</v>
      </c>
      <c r="C22" s="28" t="s">
        <v>26</v>
      </c>
      <c r="D22" s="28"/>
      <c r="E22" s="29">
        <v>1</v>
      </c>
      <c r="F22" s="20"/>
      <c r="G22" s="31">
        <f t="shared" si="0"/>
        <v>0</v>
      </c>
    </row>
    <row r="23" spans="1:7" ht="46" customHeight="1" x14ac:dyDescent="0.55000000000000004">
      <c r="A23" s="16">
        <v>4.2</v>
      </c>
      <c r="B23" s="32" t="s">
        <v>37</v>
      </c>
      <c r="C23" s="28" t="s">
        <v>26</v>
      </c>
      <c r="D23" s="28"/>
      <c r="E23" s="28">
        <v>15</v>
      </c>
      <c r="F23" s="20"/>
      <c r="G23" s="31">
        <f t="shared" si="0"/>
        <v>0</v>
      </c>
    </row>
    <row r="24" spans="1:7" ht="46" customHeight="1" x14ac:dyDescent="0.55000000000000004">
      <c r="A24" s="16">
        <v>4.3</v>
      </c>
      <c r="B24" s="32" t="s">
        <v>38</v>
      </c>
      <c r="C24" s="28"/>
      <c r="D24" s="28"/>
      <c r="E24" s="28">
        <v>1</v>
      </c>
      <c r="F24" s="20"/>
      <c r="G24" s="31">
        <f t="shared" si="0"/>
        <v>0</v>
      </c>
    </row>
    <row r="25" spans="1:7" ht="46" customHeight="1" x14ac:dyDescent="0.55000000000000004">
      <c r="A25" s="16">
        <v>4.4000000000000004</v>
      </c>
      <c r="B25" s="32" t="s">
        <v>39</v>
      </c>
      <c r="C25" s="28"/>
      <c r="D25" s="28"/>
      <c r="E25" s="28">
        <v>3</v>
      </c>
      <c r="F25" s="20"/>
      <c r="G25" s="31">
        <f t="shared" si="0"/>
        <v>0</v>
      </c>
    </row>
    <row r="26" spans="1:7" ht="46" customHeight="1" x14ac:dyDescent="0.55000000000000004">
      <c r="A26" s="16">
        <v>4.5</v>
      </c>
      <c r="B26" s="32" t="s">
        <v>40</v>
      </c>
      <c r="C26" s="28" t="s">
        <v>26</v>
      </c>
      <c r="D26" s="28"/>
      <c r="E26" s="28">
        <v>1</v>
      </c>
      <c r="F26" s="20"/>
      <c r="G26" s="31">
        <f t="shared" si="0"/>
        <v>0</v>
      </c>
    </row>
    <row r="27" spans="1:7" ht="46" customHeight="1" x14ac:dyDescent="0.55000000000000004">
      <c r="A27" s="16">
        <v>4.5999999999999996</v>
      </c>
      <c r="B27" s="32" t="s">
        <v>41</v>
      </c>
      <c r="C27" s="28" t="s">
        <v>33</v>
      </c>
      <c r="D27" s="28"/>
      <c r="E27" s="28">
        <v>1</v>
      </c>
      <c r="F27" s="20"/>
      <c r="G27" s="31">
        <f t="shared" si="0"/>
        <v>0</v>
      </c>
    </row>
    <row r="28" spans="1:7" ht="46" customHeight="1" x14ac:dyDescent="0.55000000000000004">
      <c r="A28" s="16">
        <v>4.7</v>
      </c>
      <c r="B28" s="32" t="s">
        <v>42</v>
      </c>
      <c r="C28" s="28" t="s">
        <v>26</v>
      </c>
      <c r="D28" s="28"/>
      <c r="E28" s="28">
        <v>10</v>
      </c>
      <c r="F28" s="20"/>
      <c r="G28" s="31">
        <f>E28*F28</f>
        <v>0</v>
      </c>
    </row>
    <row r="29" spans="1:7" ht="46" customHeight="1" x14ac:dyDescent="0.55000000000000004">
      <c r="A29" s="33"/>
      <c r="B29" s="49" t="s">
        <v>61</v>
      </c>
      <c r="C29" s="5"/>
      <c r="D29" s="5"/>
      <c r="E29" s="5"/>
      <c r="F29" s="34"/>
      <c r="G29" s="35">
        <f>SUM(G16:G28)</f>
        <v>0</v>
      </c>
    </row>
    <row r="30" spans="1:7" ht="46" customHeight="1" x14ac:dyDescent="0.55000000000000004">
      <c r="A30" s="33"/>
      <c r="B30" s="49" t="s">
        <v>77</v>
      </c>
      <c r="C30" s="5"/>
      <c r="D30" s="5"/>
      <c r="E30" s="5"/>
      <c r="F30" s="34"/>
      <c r="G30" s="35"/>
    </row>
    <row r="31" spans="1:7" ht="46" customHeight="1" x14ac:dyDescent="0.55000000000000004">
      <c r="A31" s="33"/>
      <c r="B31" s="49" t="s">
        <v>78</v>
      </c>
      <c r="C31" s="5"/>
      <c r="D31" s="5"/>
      <c r="E31" s="5"/>
      <c r="F31" s="34"/>
      <c r="G31" s="35"/>
    </row>
    <row r="32" spans="1:7" ht="46" customHeight="1" x14ac:dyDescent="0.55000000000000004">
      <c r="A32" s="36"/>
      <c r="B32" s="49" t="s">
        <v>79</v>
      </c>
      <c r="C32" s="9"/>
      <c r="D32" s="9"/>
      <c r="E32" s="9"/>
      <c r="F32" s="9"/>
      <c r="G32" s="37">
        <f>+G29+G14+G10</f>
        <v>0</v>
      </c>
    </row>
    <row r="33" spans="1:7" ht="46" customHeight="1" x14ac:dyDescent="0.55000000000000004">
      <c r="A33" s="36"/>
      <c r="B33" s="49" t="s">
        <v>80</v>
      </c>
      <c r="C33" s="9"/>
      <c r="D33" s="9"/>
      <c r="E33" s="9"/>
      <c r="F33" s="9"/>
      <c r="G33" s="10"/>
    </row>
    <row r="34" spans="1:7" ht="46" customHeight="1" x14ac:dyDescent="0.55000000000000004">
      <c r="A34" s="44" t="s">
        <v>43</v>
      </c>
      <c r="B34" s="45"/>
      <c r="C34" s="45"/>
      <c r="D34" s="45"/>
      <c r="E34" s="45"/>
      <c r="F34" s="45"/>
      <c r="G34" s="46"/>
    </row>
    <row r="35" spans="1:7" ht="46" customHeight="1" x14ac:dyDescent="0.55000000000000004">
      <c r="A35" s="6" t="s">
        <v>1</v>
      </c>
      <c r="B35" s="7" t="s">
        <v>2</v>
      </c>
      <c r="C35" s="7" t="s">
        <v>3</v>
      </c>
      <c r="D35" s="7"/>
      <c r="E35" s="7"/>
      <c r="F35" s="9"/>
      <c r="G35" s="10"/>
    </row>
    <row r="36" spans="1:7" ht="46" customHeight="1" x14ac:dyDescent="0.55000000000000004">
      <c r="A36" s="11" t="s">
        <v>4</v>
      </c>
      <c r="B36" s="12" t="s">
        <v>44</v>
      </c>
      <c r="C36" s="12"/>
      <c r="D36" s="12"/>
      <c r="E36" s="12"/>
      <c r="F36" s="9"/>
      <c r="G36" s="10"/>
    </row>
    <row r="37" spans="1:7" ht="46" customHeight="1" x14ac:dyDescent="0.55000000000000004">
      <c r="A37" s="11" t="s">
        <v>6</v>
      </c>
      <c r="B37" s="12" t="s">
        <v>7</v>
      </c>
      <c r="C37" s="13"/>
      <c r="D37" s="8"/>
      <c r="E37" s="8"/>
      <c r="F37" s="9"/>
      <c r="G37" s="10"/>
    </row>
    <row r="38" spans="1:7" ht="46" customHeight="1" x14ac:dyDescent="0.55000000000000004">
      <c r="A38" s="11" t="s">
        <v>8</v>
      </c>
      <c r="B38" s="14">
        <v>40</v>
      </c>
      <c r="C38" s="12"/>
      <c r="D38" s="12"/>
      <c r="E38" s="12"/>
      <c r="F38" s="9"/>
      <c r="G38" s="10"/>
    </row>
    <row r="39" spans="1:7" ht="46" customHeight="1" x14ac:dyDescent="0.55000000000000004">
      <c r="A39" s="4" t="s">
        <v>9</v>
      </c>
      <c r="B39" s="7" t="s">
        <v>10</v>
      </c>
      <c r="C39" s="5" t="s">
        <v>11</v>
      </c>
      <c r="D39" s="5" t="s">
        <v>12</v>
      </c>
      <c r="E39" s="5" t="s">
        <v>13</v>
      </c>
      <c r="F39" s="7" t="s">
        <v>14</v>
      </c>
      <c r="G39" s="15" t="s">
        <v>15</v>
      </c>
    </row>
    <row r="40" spans="1:7" ht="46" customHeight="1" x14ac:dyDescent="0.55000000000000004">
      <c r="A40" s="16">
        <v>1</v>
      </c>
      <c r="B40" s="40" t="s">
        <v>16</v>
      </c>
      <c r="C40" s="40"/>
      <c r="D40" s="40"/>
      <c r="E40" s="40"/>
      <c r="F40" s="40"/>
      <c r="G40" s="41"/>
    </row>
    <row r="41" spans="1:7" ht="46" customHeight="1" x14ac:dyDescent="0.55000000000000004">
      <c r="A41" s="17">
        <v>1.1000000000000001</v>
      </c>
      <c r="B41" s="38" t="s">
        <v>17</v>
      </c>
      <c r="C41" s="19"/>
      <c r="D41" s="19"/>
      <c r="E41" s="19"/>
      <c r="F41" s="20"/>
      <c r="G41" s="21">
        <f>D41*F41</f>
        <v>0</v>
      </c>
    </row>
    <row r="42" spans="1:7" ht="46" customHeight="1" x14ac:dyDescent="0.55000000000000004">
      <c r="A42" s="17">
        <v>1.2</v>
      </c>
      <c r="B42" s="39" t="s">
        <v>45</v>
      </c>
      <c r="C42" s="19" t="s">
        <v>18</v>
      </c>
      <c r="D42" s="19"/>
      <c r="E42" s="19"/>
      <c r="F42" s="20"/>
      <c r="G42" s="21">
        <f>+F42*D42</f>
        <v>0</v>
      </c>
    </row>
    <row r="43" spans="1:7" ht="46" customHeight="1" x14ac:dyDescent="0.55000000000000004">
      <c r="A43" s="16"/>
      <c r="B43" s="22" t="s">
        <v>19</v>
      </c>
      <c r="C43" s="19"/>
      <c r="D43" s="19"/>
      <c r="E43" s="19"/>
      <c r="F43" s="20"/>
      <c r="G43" s="23">
        <f>SUM(G41:G42)</f>
        <v>0</v>
      </c>
    </row>
    <row r="44" spans="1:7" ht="46" customHeight="1" x14ac:dyDescent="0.55000000000000004">
      <c r="A44" s="16">
        <v>2</v>
      </c>
      <c r="B44" s="40" t="s">
        <v>46</v>
      </c>
      <c r="C44" s="40"/>
      <c r="D44" s="40"/>
      <c r="E44" s="40"/>
      <c r="F44" s="40"/>
      <c r="G44" s="41"/>
    </row>
    <row r="45" spans="1:7" ht="46" customHeight="1" x14ac:dyDescent="0.55000000000000004">
      <c r="A45" s="17">
        <v>2.1</v>
      </c>
      <c r="B45" s="24" t="s">
        <v>47</v>
      </c>
      <c r="C45" s="19" t="s">
        <v>48</v>
      </c>
      <c r="D45" s="19"/>
      <c r="E45" s="19"/>
      <c r="F45" s="20"/>
      <c r="G45" s="21">
        <f>+F45*D45</f>
        <v>0</v>
      </c>
    </row>
    <row r="46" spans="1:7" ht="46" customHeight="1" x14ac:dyDescent="0.55000000000000004">
      <c r="A46" s="17">
        <v>2.2000000000000002</v>
      </c>
      <c r="B46" s="24" t="s">
        <v>49</v>
      </c>
      <c r="C46" s="19"/>
      <c r="D46" s="19"/>
      <c r="E46" s="19"/>
      <c r="F46" s="20"/>
      <c r="G46" s="21">
        <f>+F46*D46</f>
        <v>0</v>
      </c>
    </row>
    <row r="47" spans="1:7" ht="46" customHeight="1" x14ac:dyDescent="0.55000000000000004">
      <c r="A47" s="17"/>
      <c r="B47" s="22" t="s">
        <v>50</v>
      </c>
      <c r="C47" s="19"/>
      <c r="D47" s="19"/>
      <c r="E47" s="19"/>
      <c r="F47" s="20"/>
      <c r="G47" s="23">
        <f>SUM(G45:G46)</f>
        <v>0</v>
      </c>
    </row>
    <row r="48" spans="1:7" ht="46" customHeight="1" x14ac:dyDescent="0.35">
      <c r="A48" s="17">
        <v>3</v>
      </c>
      <c r="B48" s="40" t="s">
        <v>51</v>
      </c>
      <c r="C48" s="40"/>
      <c r="D48" s="40"/>
      <c r="E48" s="40"/>
      <c r="F48" s="40"/>
      <c r="G48" s="41"/>
    </row>
    <row r="49" spans="1:7" ht="46" customHeight="1" x14ac:dyDescent="0.55000000000000004">
      <c r="A49" s="17">
        <v>3.1</v>
      </c>
      <c r="B49" s="32" t="s">
        <v>52</v>
      </c>
      <c r="C49" s="19" t="s">
        <v>48</v>
      </c>
      <c r="D49" s="19"/>
      <c r="E49" s="19"/>
      <c r="F49" s="20"/>
      <c r="G49" s="21">
        <f>+F49*E49</f>
        <v>0</v>
      </c>
    </row>
    <row r="50" spans="1:7" ht="46" customHeight="1" x14ac:dyDescent="0.55000000000000004">
      <c r="A50" s="17">
        <v>3.2</v>
      </c>
      <c r="B50" s="32" t="s">
        <v>53</v>
      </c>
      <c r="C50" s="19" t="s">
        <v>48</v>
      </c>
      <c r="D50" s="19"/>
      <c r="E50" s="19"/>
      <c r="F50" s="20"/>
      <c r="G50" s="21">
        <f>+F50*E50</f>
        <v>0</v>
      </c>
    </row>
    <row r="51" spans="1:7" ht="46" customHeight="1" x14ac:dyDescent="0.55000000000000004">
      <c r="A51" s="16"/>
      <c r="B51" s="22" t="s">
        <v>54</v>
      </c>
      <c r="C51" s="19"/>
      <c r="D51" s="19"/>
      <c r="E51" s="19"/>
      <c r="F51" s="20"/>
      <c r="G51" s="23">
        <f>SUM(G49:G50)</f>
        <v>0</v>
      </c>
    </row>
    <row r="52" spans="1:7" ht="46" customHeight="1" x14ac:dyDescent="0.55000000000000004">
      <c r="A52" s="16">
        <v>4</v>
      </c>
      <c r="B52" s="40" t="s">
        <v>20</v>
      </c>
      <c r="C52" s="40"/>
      <c r="D52" s="40"/>
      <c r="E52" s="40"/>
      <c r="F52" s="40"/>
      <c r="G52" s="41"/>
    </row>
    <row r="53" spans="1:7" ht="46" customHeight="1" x14ac:dyDescent="0.55000000000000004">
      <c r="A53" s="17">
        <v>4.0999999999999996</v>
      </c>
      <c r="B53" s="24" t="s">
        <v>21</v>
      </c>
      <c r="C53" s="19" t="s">
        <v>18</v>
      </c>
      <c r="D53" s="19"/>
      <c r="E53" s="19"/>
      <c r="F53" s="20"/>
      <c r="G53" s="21">
        <f>D53*F53</f>
        <v>0</v>
      </c>
    </row>
    <row r="54" spans="1:7" ht="46" customHeight="1" x14ac:dyDescent="0.55000000000000004">
      <c r="A54" s="17">
        <v>4.2</v>
      </c>
      <c r="B54" s="24" t="s">
        <v>22</v>
      </c>
      <c r="C54" s="19" t="s">
        <v>18</v>
      </c>
      <c r="D54" s="19"/>
      <c r="E54" s="19"/>
      <c r="F54" s="20"/>
      <c r="G54" s="21">
        <f>D54*F54</f>
        <v>0</v>
      </c>
    </row>
    <row r="55" spans="1:7" ht="46" customHeight="1" x14ac:dyDescent="0.55000000000000004">
      <c r="A55" s="16"/>
      <c r="B55" s="22" t="s">
        <v>23</v>
      </c>
      <c r="C55" s="19"/>
      <c r="D55" s="19"/>
      <c r="E55" s="19"/>
      <c r="F55" s="20"/>
      <c r="G55" s="23">
        <f>SUM(G53:G54)</f>
        <v>0</v>
      </c>
    </row>
    <row r="56" spans="1:7" ht="46" customHeight="1" x14ac:dyDescent="0.55000000000000004">
      <c r="A56" s="16">
        <v>5</v>
      </c>
      <c r="B56" s="40" t="s">
        <v>24</v>
      </c>
      <c r="C56" s="40"/>
      <c r="D56" s="40"/>
      <c r="E56" s="40"/>
      <c r="F56" s="40"/>
      <c r="G56" s="41"/>
    </row>
    <row r="57" spans="1:7" ht="46" customHeight="1" x14ac:dyDescent="0.55000000000000004">
      <c r="A57" s="17">
        <v>5.0999999999999996</v>
      </c>
      <c r="B57" s="24" t="s">
        <v>55</v>
      </c>
      <c r="C57" s="19" t="s">
        <v>33</v>
      </c>
      <c r="D57" s="19"/>
      <c r="E57" s="19"/>
      <c r="F57" s="20"/>
      <c r="G57" s="21">
        <f>+F57*E57</f>
        <v>0</v>
      </c>
    </row>
    <row r="58" spans="1:7" ht="46" customHeight="1" x14ac:dyDescent="0.55000000000000004">
      <c r="A58" s="16"/>
      <c r="B58" s="22" t="s">
        <v>56</v>
      </c>
      <c r="C58" s="19"/>
      <c r="D58" s="19"/>
      <c r="E58" s="19"/>
      <c r="F58" s="20"/>
      <c r="G58" s="23">
        <f>SUM(G57:G57)</f>
        <v>0</v>
      </c>
    </row>
    <row r="59" spans="1:7" ht="46" customHeight="1" x14ac:dyDescent="0.55000000000000004">
      <c r="A59" s="16">
        <v>6</v>
      </c>
      <c r="B59" s="22" t="s">
        <v>35</v>
      </c>
      <c r="C59" s="19"/>
      <c r="D59" s="19"/>
      <c r="E59" s="19"/>
      <c r="F59" s="20"/>
      <c r="G59" s="23"/>
    </row>
    <row r="60" spans="1:7" ht="46" customHeight="1" x14ac:dyDescent="0.55000000000000004">
      <c r="A60" s="16">
        <v>6.2</v>
      </c>
      <c r="B60" s="32" t="s">
        <v>57</v>
      </c>
      <c r="C60" s="28" t="s">
        <v>48</v>
      </c>
      <c r="D60" s="28"/>
      <c r="E60" s="28"/>
      <c r="F60" s="20"/>
      <c r="G60" s="31">
        <f>+F60*E60</f>
        <v>0</v>
      </c>
    </row>
    <row r="61" spans="1:7" ht="46" customHeight="1" x14ac:dyDescent="0.55000000000000004">
      <c r="A61" s="16">
        <v>6.3</v>
      </c>
      <c r="B61" s="24" t="s">
        <v>58</v>
      </c>
      <c r="C61" s="28" t="s">
        <v>26</v>
      </c>
      <c r="D61" s="28"/>
      <c r="E61" s="28"/>
      <c r="F61" s="20"/>
      <c r="G61" s="31">
        <f>+F61*E61</f>
        <v>0</v>
      </c>
    </row>
    <row r="62" spans="1:7" ht="46" customHeight="1" x14ac:dyDescent="0.55000000000000004">
      <c r="A62" s="16">
        <v>6.4</v>
      </c>
      <c r="B62" s="32" t="s">
        <v>59</v>
      </c>
      <c r="C62" s="28" t="s">
        <v>48</v>
      </c>
      <c r="D62" s="28"/>
      <c r="E62" s="28"/>
      <c r="F62" s="20"/>
      <c r="G62" s="31">
        <f t="shared" ref="G62:G63" si="1">+F62*E62</f>
        <v>0</v>
      </c>
    </row>
    <row r="63" spans="1:7" ht="46" customHeight="1" x14ac:dyDescent="0.55000000000000004">
      <c r="A63" s="16">
        <v>6.5</v>
      </c>
      <c r="B63" s="32" t="s">
        <v>60</v>
      </c>
      <c r="C63" s="28" t="s">
        <v>26</v>
      </c>
      <c r="D63" s="28"/>
      <c r="E63" s="28"/>
      <c r="F63" s="20"/>
      <c r="G63" s="31">
        <f t="shared" si="1"/>
        <v>0</v>
      </c>
    </row>
    <row r="64" spans="1:7" ht="46" customHeight="1" x14ac:dyDescent="0.55000000000000004">
      <c r="A64" s="16"/>
      <c r="B64" s="32"/>
      <c r="C64" s="28"/>
      <c r="D64" s="28"/>
      <c r="E64" s="28"/>
      <c r="F64" s="20"/>
      <c r="G64" s="31"/>
    </row>
    <row r="65" spans="1:7" ht="46" customHeight="1" x14ac:dyDescent="0.55000000000000004">
      <c r="A65" s="16"/>
      <c r="B65" s="49" t="s">
        <v>61</v>
      </c>
      <c r="C65" s="28"/>
      <c r="D65" s="28"/>
      <c r="E65" s="28"/>
      <c r="F65" s="20"/>
      <c r="G65" s="31"/>
    </row>
    <row r="66" spans="1:7" ht="46" customHeight="1" x14ac:dyDescent="0.55000000000000004">
      <c r="A66" s="16"/>
      <c r="B66" s="49" t="s">
        <v>77</v>
      </c>
      <c r="C66" s="28"/>
      <c r="D66" s="28"/>
      <c r="E66" s="28"/>
      <c r="F66" s="20"/>
      <c r="G66" s="31"/>
    </row>
    <row r="67" spans="1:7" ht="46" customHeight="1" x14ac:dyDescent="0.55000000000000004">
      <c r="A67" s="33"/>
      <c r="B67" s="49" t="s">
        <v>78</v>
      </c>
      <c r="C67" s="5"/>
      <c r="D67" s="5"/>
      <c r="E67" s="5"/>
      <c r="F67" s="34"/>
      <c r="G67" s="35">
        <f>SUM(G60:G63)</f>
        <v>0</v>
      </c>
    </row>
    <row r="68" spans="1:7" ht="46" customHeight="1" x14ac:dyDescent="0.55000000000000004">
      <c r="A68" s="36"/>
      <c r="B68" s="49" t="s">
        <v>79</v>
      </c>
      <c r="C68" s="9"/>
      <c r="D68" s="9"/>
      <c r="E68" s="9"/>
      <c r="F68" s="9"/>
      <c r="G68" s="37">
        <f>+G43+G47+G51+G55+G67+G58</f>
        <v>0</v>
      </c>
    </row>
    <row r="69" spans="1:7" ht="46" customHeight="1" x14ac:dyDescent="0.55000000000000004">
      <c r="A69" s="36"/>
      <c r="B69" s="49" t="s">
        <v>80</v>
      </c>
      <c r="C69" s="9"/>
      <c r="D69" s="9"/>
      <c r="E69" s="9"/>
      <c r="F69" s="9"/>
      <c r="G69" s="10"/>
    </row>
    <row r="70" spans="1:7" ht="46" customHeight="1" x14ac:dyDescent="0.55000000000000004">
      <c r="A70" s="44" t="s">
        <v>62</v>
      </c>
      <c r="B70" s="45"/>
      <c r="C70" s="45"/>
      <c r="D70" s="45"/>
      <c r="E70" s="45"/>
      <c r="F70" s="45"/>
      <c r="G70" s="46"/>
    </row>
    <row r="71" spans="1:7" ht="46" customHeight="1" x14ac:dyDescent="0.55000000000000004">
      <c r="A71" s="6" t="s">
        <v>1</v>
      </c>
      <c r="B71" s="7" t="s">
        <v>2</v>
      </c>
      <c r="C71" s="7" t="s">
        <v>3</v>
      </c>
      <c r="D71" s="7"/>
      <c r="E71" s="7"/>
      <c r="F71" s="9"/>
      <c r="G71" s="10"/>
    </row>
    <row r="72" spans="1:7" ht="46" customHeight="1" x14ac:dyDescent="0.55000000000000004">
      <c r="A72" s="11" t="s">
        <v>4</v>
      </c>
      <c r="B72" s="12" t="s">
        <v>63</v>
      </c>
      <c r="C72" s="12"/>
      <c r="D72" s="12"/>
      <c r="E72" s="12"/>
      <c r="F72" s="9"/>
      <c r="G72" s="10"/>
    </row>
    <row r="73" spans="1:7" ht="46" customHeight="1" x14ac:dyDescent="0.55000000000000004">
      <c r="A73" s="11" t="s">
        <v>6</v>
      </c>
      <c r="B73" s="12" t="s">
        <v>7</v>
      </c>
      <c r="C73" s="13"/>
      <c r="D73" s="8"/>
      <c r="E73" s="8"/>
      <c r="F73" s="9"/>
      <c r="G73" s="10"/>
    </row>
    <row r="74" spans="1:7" ht="46" customHeight="1" x14ac:dyDescent="0.55000000000000004">
      <c r="A74" s="11" t="s">
        <v>8</v>
      </c>
      <c r="B74" s="14">
        <v>40</v>
      </c>
      <c r="C74" s="12"/>
      <c r="D74" s="12"/>
      <c r="E74" s="12"/>
      <c r="F74" s="9"/>
      <c r="G74" s="10"/>
    </row>
    <row r="75" spans="1:7" ht="46" customHeight="1" x14ac:dyDescent="0.55000000000000004">
      <c r="A75" s="4" t="s">
        <v>9</v>
      </c>
      <c r="B75" s="7" t="s">
        <v>10</v>
      </c>
      <c r="C75" s="5" t="s">
        <v>11</v>
      </c>
      <c r="D75" s="5" t="s">
        <v>12</v>
      </c>
      <c r="E75" s="5" t="s">
        <v>13</v>
      </c>
      <c r="F75" s="7" t="s">
        <v>14</v>
      </c>
      <c r="G75" s="15" t="s">
        <v>15</v>
      </c>
    </row>
    <row r="76" spans="1:7" ht="46" customHeight="1" x14ac:dyDescent="0.55000000000000004">
      <c r="A76" s="16">
        <v>1</v>
      </c>
      <c r="B76" s="40" t="s">
        <v>16</v>
      </c>
      <c r="C76" s="40"/>
      <c r="D76" s="40"/>
      <c r="E76" s="40"/>
      <c r="F76" s="40"/>
      <c r="G76" s="41"/>
    </row>
    <row r="77" spans="1:7" ht="46" customHeight="1" x14ac:dyDescent="0.55000000000000004">
      <c r="A77" s="17">
        <v>1.1000000000000001</v>
      </c>
      <c r="B77" s="38" t="s">
        <v>64</v>
      </c>
      <c r="C77" s="19" t="s">
        <v>18</v>
      </c>
      <c r="D77" s="19"/>
      <c r="E77" s="19"/>
      <c r="F77" s="20"/>
      <c r="G77" s="21">
        <f>D77*F77</f>
        <v>0</v>
      </c>
    </row>
    <row r="78" spans="1:7" ht="46" customHeight="1" x14ac:dyDescent="0.55000000000000004">
      <c r="A78" s="17">
        <v>1.2</v>
      </c>
      <c r="B78" s="39" t="s">
        <v>65</v>
      </c>
      <c r="C78" s="19" t="s">
        <v>18</v>
      </c>
      <c r="D78" s="19"/>
      <c r="E78" s="19"/>
      <c r="F78" s="20"/>
      <c r="G78" s="21">
        <f>+F78*D78</f>
        <v>0</v>
      </c>
    </row>
    <row r="79" spans="1:7" ht="46" customHeight="1" x14ac:dyDescent="0.55000000000000004">
      <c r="A79" s="16"/>
      <c r="B79" s="22" t="s">
        <v>19</v>
      </c>
      <c r="C79" s="19"/>
      <c r="D79" s="19"/>
      <c r="E79" s="19"/>
      <c r="F79" s="20"/>
      <c r="G79" s="23">
        <f>SUM(G77:G78)</f>
        <v>0</v>
      </c>
    </row>
    <row r="80" spans="1:7" ht="46" customHeight="1" x14ac:dyDescent="0.55000000000000004">
      <c r="A80" s="16">
        <v>2</v>
      </c>
      <c r="B80" s="40" t="s">
        <v>46</v>
      </c>
      <c r="C80" s="40"/>
      <c r="D80" s="40"/>
      <c r="E80" s="40"/>
      <c r="F80" s="40"/>
      <c r="G80" s="41"/>
    </row>
    <row r="81" spans="1:7" ht="46" customHeight="1" x14ac:dyDescent="0.55000000000000004">
      <c r="A81" s="17">
        <v>2.1</v>
      </c>
      <c r="B81" s="24" t="s">
        <v>47</v>
      </c>
      <c r="C81" s="19" t="s">
        <v>48</v>
      </c>
      <c r="D81" s="19"/>
      <c r="E81" s="19"/>
      <c r="F81" s="20"/>
      <c r="G81" s="21">
        <f>+F81*E81</f>
        <v>0</v>
      </c>
    </row>
    <row r="82" spans="1:7" ht="46" customHeight="1" x14ac:dyDescent="0.55000000000000004">
      <c r="A82" s="17"/>
      <c r="B82" s="22" t="s">
        <v>50</v>
      </c>
      <c r="C82" s="19"/>
      <c r="D82" s="19"/>
      <c r="E82" s="19"/>
      <c r="F82" s="20"/>
      <c r="G82" s="23">
        <f>SUM(G81:G81)</f>
        <v>0</v>
      </c>
    </row>
    <row r="83" spans="1:7" ht="46" customHeight="1" x14ac:dyDescent="0.35">
      <c r="A83" s="17">
        <v>3</v>
      </c>
      <c r="B83" s="40" t="s">
        <v>51</v>
      </c>
      <c r="C83" s="40"/>
      <c r="D83" s="40"/>
      <c r="E83" s="40"/>
      <c r="F83" s="40"/>
      <c r="G83" s="41"/>
    </row>
    <row r="84" spans="1:7" ht="46" customHeight="1" x14ac:dyDescent="0.55000000000000004">
      <c r="A84" s="17">
        <v>3.1</v>
      </c>
      <c r="B84" s="24" t="s">
        <v>66</v>
      </c>
      <c r="C84" s="19" t="s">
        <v>48</v>
      </c>
      <c r="D84" s="19"/>
      <c r="E84" s="19"/>
      <c r="F84" s="20"/>
      <c r="G84" s="21">
        <f>+F84*E84</f>
        <v>0</v>
      </c>
    </row>
    <row r="85" spans="1:7" ht="46" customHeight="1" x14ac:dyDescent="0.55000000000000004">
      <c r="A85" s="17">
        <v>3.2</v>
      </c>
      <c r="B85" s="24" t="s">
        <v>67</v>
      </c>
      <c r="C85" s="19" t="s">
        <v>48</v>
      </c>
      <c r="D85" s="19"/>
      <c r="E85" s="19"/>
      <c r="F85" s="20"/>
      <c r="G85" s="21">
        <f>+F85*E85</f>
        <v>0</v>
      </c>
    </row>
    <row r="86" spans="1:7" ht="46" customHeight="1" x14ac:dyDescent="0.55000000000000004">
      <c r="A86" s="16"/>
      <c r="B86" s="22" t="s">
        <v>54</v>
      </c>
      <c r="C86" s="19"/>
      <c r="D86" s="19"/>
      <c r="E86" s="19"/>
      <c r="F86" s="20"/>
      <c r="G86" s="23">
        <f>SUM(G84:G85)</f>
        <v>0</v>
      </c>
    </row>
    <row r="87" spans="1:7" ht="46" customHeight="1" x14ac:dyDescent="0.55000000000000004">
      <c r="A87" s="16">
        <v>4</v>
      </c>
      <c r="B87" s="40" t="s">
        <v>20</v>
      </c>
      <c r="C87" s="40"/>
      <c r="D87" s="40"/>
      <c r="E87" s="40"/>
      <c r="F87" s="40"/>
      <c r="G87" s="41"/>
    </row>
    <row r="88" spans="1:7" ht="46" customHeight="1" x14ac:dyDescent="0.55000000000000004">
      <c r="A88" s="17">
        <v>4.0999999999999996</v>
      </c>
      <c r="B88" s="24" t="s">
        <v>21</v>
      </c>
      <c r="C88" s="19" t="s">
        <v>18</v>
      </c>
      <c r="D88" s="19"/>
      <c r="E88" s="19"/>
      <c r="F88" s="20"/>
      <c r="G88" s="21">
        <f>D88*F88</f>
        <v>0</v>
      </c>
    </row>
    <row r="89" spans="1:7" ht="46" customHeight="1" x14ac:dyDescent="0.55000000000000004">
      <c r="A89" s="17">
        <v>4.2</v>
      </c>
      <c r="B89" s="24" t="s">
        <v>22</v>
      </c>
      <c r="C89" s="19" t="s">
        <v>18</v>
      </c>
      <c r="D89" s="19"/>
      <c r="E89" s="19"/>
      <c r="F89" s="20"/>
      <c r="G89" s="21">
        <f>D89*F89</f>
        <v>0</v>
      </c>
    </row>
    <row r="90" spans="1:7" ht="46" customHeight="1" x14ac:dyDescent="0.55000000000000004">
      <c r="A90" s="16"/>
      <c r="B90" s="22" t="s">
        <v>23</v>
      </c>
      <c r="C90" s="19"/>
      <c r="D90" s="19"/>
      <c r="E90" s="19"/>
      <c r="F90" s="20"/>
      <c r="G90" s="23">
        <f>SUM(G88:G89)</f>
        <v>0</v>
      </c>
    </row>
    <row r="91" spans="1:7" ht="46" customHeight="1" x14ac:dyDescent="0.55000000000000004">
      <c r="A91" s="16">
        <v>5</v>
      </c>
      <c r="B91" s="40" t="s">
        <v>24</v>
      </c>
      <c r="C91" s="40"/>
      <c r="D91" s="40"/>
      <c r="E91" s="40"/>
      <c r="F91" s="40"/>
      <c r="G91" s="41"/>
    </row>
    <row r="92" spans="1:7" ht="46" customHeight="1" x14ac:dyDescent="0.55000000000000004">
      <c r="A92" s="17">
        <v>5.0999999999999996</v>
      </c>
      <c r="B92" s="24" t="s">
        <v>55</v>
      </c>
      <c r="C92" s="19" t="s">
        <v>33</v>
      </c>
      <c r="D92" s="19"/>
      <c r="E92" s="19"/>
      <c r="F92" s="20"/>
      <c r="G92" s="21">
        <f>+F92*E92</f>
        <v>0</v>
      </c>
    </row>
    <row r="93" spans="1:7" ht="46" customHeight="1" x14ac:dyDescent="0.55000000000000004">
      <c r="A93" s="16"/>
      <c r="B93" s="22" t="s">
        <v>56</v>
      </c>
      <c r="C93" s="19"/>
      <c r="D93" s="19"/>
      <c r="E93" s="19"/>
      <c r="F93" s="20"/>
      <c r="G93" s="23">
        <f>SUM(G92:G92)</f>
        <v>0</v>
      </c>
    </row>
    <row r="94" spans="1:7" ht="46" customHeight="1" x14ac:dyDescent="0.55000000000000004">
      <c r="A94" s="16">
        <v>6</v>
      </c>
      <c r="B94" s="22" t="s">
        <v>35</v>
      </c>
      <c r="C94" s="19"/>
      <c r="D94" s="19"/>
      <c r="E94" s="19"/>
      <c r="F94" s="20"/>
      <c r="G94" s="23"/>
    </row>
    <row r="95" spans="1:7" ht="46" customHeight="1" x14ac:dyDescent="0.55000000000000004">
      <c r="A95" s="16">
        <v>6.2</v>
      </c>
      <c r="B95" s="24" t="s">
        <v>68</v>
      </c>
      <c r="C95" s="28" t="s">
        <v>26</v>
      </c>
      <c r="D95" s="28"/>
      <c r="E95" s="28"/>
      <c r="F95" s="20"/>
      <c r="G95" s="31">
        <f>+F95*E95</f>
        <v>0</v>
      </c>
    </row>
    <row r="96" spans="1:7" ht="46" customHeight="1" x14ac:dyDescent="0.55000000000000004">
      <c r="A96" s="16">
        <v>6.4</v>
      </c>
      <c r="B96" s="32" t="s">
        <v>69</v>
      </c>
      <c r="C96" s="28" t="s">
        <v>26</v>
      </c>
      <c r="D96" s="28"/>
      <c r="E96" s="28"/>
      <c r="F96" s="20"/>
      <c r="G96" s="31">
        <f>E96*F96</f>
        <v>0</v>
      </c>
    </row>
    <row r="97" spans="1:7" ht="46" customHeight="1" x14ac:dyDescent="0.55000000000000004">
      <c r="A97" s="33"/>
      <c r="B97" s="49" t="s">
        <v>61</v>
      </c>
      <c r="C97" s="5"/>
      <c r="D97" s="5"/>
      <c r="E97" s="5"/>
      <c r="F97" s="34"/>
      <c r="G97" s="35">
        <f>SUM(G95:G96)</f>
        <v>0</v>
      </c>
    </row>
    <row r="98" spans="1:7" ht="46" customHeight="1" x14ac:dyDescent="0.55000000000000004">
      <c r="A98" s="33"/>
      <c r="B98" s="49" t="s">
        <v>77</v>
      </c>
      <c r="C98" s="5"/>
      <c r="D98" s="5"/>
      <c r="E98" s="5"/>
      <c r="F98" s="34"/>
      <c r="G98" s="35"/>
    </row>
    <row r="99" spans="1:7" ht="46" customHeight="1" x14ac:dyDescent="0.55000000000000004">
      <c r="A99" s="33"/>
      <c r="B99" s="49" t="s">
        <v>78</v>
      </c>
      <c r="C99" s="5"/>
      <c r="D99" s="5"/>
      <c r="E99" s="5"/>
      <c r="F99" s="34"/>
      <c r="G99" s="35"/>
    </row>
    <row r="100" spans="1:7" ht="46" customHeight="1" x14ac:dyDescent="0.55000000000000004">
      <c r="A100" s="36"/>
      <c r="B100" s="49" t="s">
        <v>79</v>
      </c>
      <c r="C100" s="9"/>
      <c r="D100" s="9"/>
      <c r="E100" s="9"/>
      <c r="F100" s="9"/>
      <c r="G100" s="37">
        <f>+G79+G82+G86+G90+G93+G97</f>
        <v>0</v>
      </c>
    </row>
    <row r="101" spans="1:7" ht="46" customHeight="1" x14ac:dyDescent="0.55000000000000004">
      <c r="A101" s="36"/>
      <c r="B101" s="49" t="s">
        <v>80</v>
      </c>
      <c r="C101" s="9"/>
      <c r="D101" s="9"/>
      <c r="E101" s="9"/>
      <c r="F101" s="9"/>
      <c r="G101" s="10"/>
    </row>
    <row r="102" spans="1:7" ht="46" customHeight="1" x14ac:dyDescent="0.55000000000000004">
      <c r="A102" s="44" t="s">
        <v>70</v>
      </c>
      <c r="B102" s="45"/>
      <c r="C102" s="45"/>
      <c r="D102" s="45"/>
      <c r="E102" s="45"/>
      <c r="F102" s="45"/>
      <c r="G102" s="46"/>
    </row>
    <row r="103" spans="1:7" ht="46" customHeight="1" x14ac:dyDescent="0.55000000000000004">
      <c r="A103" s="6" t="s">
        <v>1</v>
      </c>
      <c r="B103" s="7" t="s">
        <v>2</v>
      </c>
      <c r="C103" s="7" t="s">
        <v>3</v>
      </c>
      <c r="D103" s="9"/>
      <c r="E103" s="7"/>
      <c r="F103" s="9"/>
      <c r="G103" s="10"/>
    </row>
    <row r="104" spans="1:7" ht="46" customHeight="1" x14ac:dyDescent="0.55000000000000004">
      <c r="A104" s="11" t="s">
        <v>4</v>
      </c>
      <c r="B104" s="12" t="s">
        <v>71</v>
      </c>
      <c r="C104" s="12"/>
      <c r="D104" s="9"/>
      <c r="E104" s="12"/>
      <c r="F104" s="9"/>
      <c r="G104" s="10"/>
    </row>
    <row r="105" spans="1:7" ht="46" customHeight="1" x14ac:dyDescent="0.55000000000000004">
      <c r="A105" s="11" t="s">
        <v>6</v>
      </c>
      <c r="B105" s="12" t="s">
        <v>7</v>
      </c>
      <c r="C105" s="13"/>
      <c r="D105" s="9"/>
      <c r="E105" s="8"/>
      <c r="F105" s="9"/>
      <c r="G105" s="10"/>
    </row>
    <row r="106" spans="1:7" ht="46" customHeight="1" x14ac:dyDescent="0.55000000000000004">
      <c r="A106" s="11" t="s">
        <v>8</v>
      </c>
      <c r="B106" s="14">
        <v>25</v>
      </c>
      <c r="C106" s="12"/>
      <c r="D106" s="9"/>
      <c r="E106" s="12"/>
      <c r="F106" s="9"/>
      <c r="G106" s="10"/>
    </row>
    <row r="107" spans="1:7" ht="46" customHeight="1" x14ac:dyDescent="0.55000000000000004">
      <c r="A107" s="4" t="s">
        <v>9</v>
      </c>
      <c r="B107" s="7" t="s">
        <v>10</v>
      </c>
      <c r="C107" s="5" t="s">
        <v>11</v>
      </c>
      <c r="D107" s="5" t="s">
        <v>12</v>
      </c>
      <c r="E107" s="5" t="s">
        <v>13</v>
      </c>
      <c r="F107" s="7" t="s">
        <v>14</v>
      </c>
      <c r="G107" s="15" t="s">
        <v>15</v>
      </c>
    </row>
    <row r="108" spans="1:7" ht="46" customHeight="1" x14ac:dyDescent="0.55000000000000004">
      <c r="A108" s="16">
        <v>1</v>
      </c>
      <c r="B108" s="40" t="s">
        <v>16</v>
      </c>
      <c r="C108" s="40"/>
      <c r="D108" s="40"/>
      <c r="E108" s="40"/>
      <c r="F108" s="40"/>
      <c r="G108" s="41"/>
    </row>
    <row r="109" spans="1:7" ht="46" customHeight="1" x14ac:dyDescent="0.55000000000000004">
      <c r="A109" s="17">
        <v>1.1000000000000001</v>
      </c>
      <c r="B109" s="38" t="s">
        <v>17</v>
      </c>
      <c r="C109" s="19" t="s">
        <v>18</v>
      </c>
      <c r="D109" s="19"/>
      <c r="E109" s="19"/>
      <c r="F109" s="20"/>
      <c r="G109" s="21">
        <f>D109*F109</f>
        <v>0</v>
      </c>
    </row>
    <row r="110" spans="1:7" ht="46" customHeight="1" x14ac:dyDescent="0.55000000000000004">
      <c r="A110" s="17">
        <v>1.2</v>
      </c>
      <c r="B110" s="39" t="s">
        <v>72</v>
      </c>
      <c r="C110" s="19" t="s">
        <v>18</v>
      </c>
      <c r="D110" s="19"/>
      <c r="E110" s="19"/>
      <c r="F110" s="20"/>
      <c r="G110" s="21">
        <f>+F110*D110</f>
        <v>0</v>
      </c>
    </row>
    <row r="111" spans="1:7" ht="46" customHeight="1" x14ac:dyDescent="0.55000000000000004">
      <c r="A111" s="17">
        <v>1.3</v>
      </c>
      <c r="B111" s="38" t="s">
        <v>73</v>
      </c>
      <c r="C111" s="19" t="s">
        <v>18</v>
      </c>
      <c r="D111" s="19"/>
      <c r="E111" s="19"/>
      <c r="F111" s="20"/>
      <c r="G111" s="21">
        <f>+F111*D111</f>
        <v>0</v>
      </c>
    </row>
    <row r="112" spans="1:7" ht="46" customHeight="1" x14ac:dyDescent="0.55000000000000004">
      <c r="A112" s="16"/>
      <c r="B112" s="22" t="s">
        <v>19</v>
      </c>
      <c r="C112" s="19"/>
      <c r="D112" s="19"/>
      <c r="E112" s="19"/>
      <c r="F112" s="20"/>
      <c r="G112" s="23">
        <f>SUM(G109:G111)</f>
        <v>0</v>
      </c>
    </row>
    <row r="113" spans="1:7" ht="46" customHeight="1" x14ac:dyDescent="0.55000000000000004">
      <c r="A113" s="16">
        <v>2</v>
      </c>
      <c r="B113" s="40" t="s">
        <v>46</v>
      </c>
      <c r="C113" s="40"/>
      <c r="D113" s="40"/>
      <c r="E113" s="40"/>
      <c r="F113" s="40"/>
      <c r="G113" s="41"/>
    </row>
    <row r="114" spans="1:7" ht="46" customHeight="1" x14ac:dyDescent="0.55000000000000004">
      <c r="A114" s="17">
        <v>2.1</v>
      </c>
      <c r="B114" s="24" t="s">
        <v>47</v>
      </c>
      <c r="C114" s="19"/>
      <c r="D114" s="19"/>
      <c r="E114" s="19"/>
      <c r="F114" s="20"/>
      <c r="G114" s="21">
        <f>+F114*E114</f>
        <v>0</v>
      </c>
    </row>
    <row r="115" spans="1:7" ht="46" customHeight="1" x14ac:dyDescent="0.55000000000000004">
      <c r="A115" s="17"/>
      <c r="B115" s="22" t="s">
        <v>50</v>
      </c>
      <c r="C115" s="19"/>
      <c r="D115" s="19"/>
      <c r="E115" s="19"/>
      <c r="F115" s="20"/>
      <c r="G115" s="23">
        <f>SUM(G114:G114)</f>
        <v>0</v>
      </c>
    </row>
    <row r="116" spans="1:7" ht="46" customHeight="1" x14ac:dyDescent="0.35">
      <c r="A116" s="17">
        <v>3</v>
      </c>
      <c r="B116" s="40" t="s">
        <v>51</v>
      </c>
      <c r="C116" s="40"/>
      <c r="D116" s="40"/>
      <c r="E116" s="40"/>
      <c r="F116" s="40"/>
      <c r="G116" s="41"/>
    </row>
    <row r="117" spans="1:7" ht="46" customHeight="1" x14ac:dyDescent="0.55000000000000004">
      <c r="A117" s="16">
        <v>3.1</v>
      </c>
      <c r="B117" s="24" t="s">
        <v>66</v>
      </c>
      <c r="C117" s="19" t="s">
        <v>74</v>
      </c>
      <c r="D117" s="19"/>
      <c r="E117" s="19"/>
      <c r="F117" s="20"/>
      <c r="G117" s="21">
        <f>+F117*E117</f>
        <v>0</v>
      </c>
    </row>
    <row r="118" spans="1:7" ht="46" customHeight="1" x14ac:dyDescent="0.55000000000000004">
      <c r="A118" s="16"/>
      <c r="B118" s="22" t="s">
        <v>54</v>
      </c>
      <c r="C118" s="19"/>
      <c r="D118" s="19"/>
      <c r="E118" s="19"/>
      <c r="F118" s="20"/>
      <c r="G118" s="23">
        <f>SUM(G117:G117)</f>
        <v>0</v>
      </c>
    </row>
    <row r="119" spans="1:7" ht="46" customHeight="1" x14ac:dyDescent="0.55000000000000004">
      <c r="A119" s="16">
        <v>4</v>
      </c>
      <c r="B119" s="40" t="s">
        <v>20</v>
      </c>
      <c r="C119" s="40"/>
      <c r="D119" s="40"/>
      <c r="E119" s="40"/>
      <c r="F119" s="40"/>
      <c r="G119" s="41"/>
    </row>
    <row r="120" spans="1:7" ht="46" customHeight="1" x14ac:dyDescent="0.55000000000000004">
      <c r="A120" s="17">
        <v>4.0999999999999996</v>
      </c>
      <c r="B120" s="24" t="s">
        <v>21</v>
      </c>
      <c r="C120" s="19" t="s">
        <v>18</v>
      </c>
      <c r="D120" s="19"/>
      <c r="E120" s="19"/>
      <c r="F120" s="20"/>
      <c r="G120" s="21">
        <f>D120*F120</f>
        <v>0</v>
      </c>
    </row>
    <row r="121" spans="1:7" ht="46" customHeight="1" x14ac:dyDescent="0.55000000000000004">
      <c r="A121" s="17">
        <v>4.2</v>
      </c>
      <c r="B121" s="24" t="s">
        <v>22</v>
      </c>
      <c r="C121" s="19" t="s">
        <v>18</v>
      </c>
      <c r="D121" s="19"/>
      <c r="E121" s="19"/>
      <c r="F121" s="20"/>
      <c r="G121" s="21">
        <f>D121*F121</f>
        <v>0</v>
      </c>
    </row>
    <row r="122" spans="1:7" ht="46" customHeight="1" x14ac:dyDescent="0.55000000000000004">
      <c r="A122" s="16"/>
      <c r="B122" s="22" t="s">
        <v>23</v>
      </c>
      <c r="C122" s="19"/>
      <c r="D122" s="19"/>
      <c r="E122" s="19"/>
      <c r="F122" s="20"/>
      <c r="G122" s="23">
        <f>SUM(G120:G121)</f>
        <v>0</v>
      </c>
    </row>
    <row r="123" spans="1:7" ht="46" customHeight="1" x14ac:dyDescent="0.55000000000000004">
      <c r="A123" s="16">
        <v>5</v>
      </c>
      <c r="B123" s="40" t="s">
        <v>24</v>
      </c>
      <c r="C123" s="40"/>
      <c r="D123" s="40"/>
      <c r="E123" s="40"/>
      <c r="F123" s="40"/>
      <c r="G123" s="41"/>
    </row>
    <row r="124" spans="1:7" ht="46" customHeight="1" x14ac:dyDescent="0.55000000000000004">
      <c r="A124" s="17">
        <v>5.0999999999999996</v>
      </c>
      <c r="B124" s="24" t="s">
        <v>55</v>
      </c>
      <c r="C124" s="19" t="s">
        <v>33</v>
      </c>
      <c r="D124" s="19"/>
      <c r="E124" s="19"/>
      <c r="F124" s="20"/>
      <c r="G124" s="21">
        <f>+F124*E124</f>
        <v>0</v>
      </c>
    </row>
    <row r="125" spans="1:7" ht="46" customHeight="1" x14ac:dyDescent="0.55000000000000004">
      <c r="A125" s="16"/>
      <c r="B125" s="22" t="s">
        <v>56</v>
      </c>
      <c r="C125" s="19"/>
      <c r="D125" s="19"/>
      <c r="E125" s="19"/>
      <c r="F125" s="20"/>
      <c r="G125" s="23">
        <f>SUM(G124:G124)</f>
        <v>0</v>
      </c>
    </row>
    <row r="126" spans="1:7" ht="46" customHeight="1" x14ac:dyDescent="0.55000000000000004">
      <c r="A126" s="16">
        <v>6</v>
      </c>
      <c r="B126" s="22" t="s">
        <v>35</v>
      </c>
      <c r="C126" s="19"/>
      <c r="D126" s="19"/>
      <c r="E126" s="19"/>
      <c r="F126" s="20"/>
      <c r="G126" s="23"/>
    </row>
    <row r="127" spans="1:7" ht="46" customHeight="1" x14ac:dyDescent="0.55000000000000004">
      <c r="A127" s="16">
        <v>6.2</v>
      </c>
      <c r="B127" s="24" t="s">
        <v>75</v>
      </c>
      <c r="C127" s="28" t="s">
        <v>26</v>
      </c>
      <c r="D127" s="28"/>
      <c r="E127" s="28"/>
      <c r="F127" s="20"/>
      <c r="G127" s="31">
        <f>+F127*E127</f>
        <v>0</v>
      </c>
    </row>
    <row r="128" spans="1:7" ht="46" customHeight="1" x14ac:dyDescent="0.55000000000000004">
      <c r="A128" s="16">
        <v>6.3</v>
      </c>
      <c r="B128" s="24" t="s">
        <v>41</v>
      </c>
      <c r="C128" s="28" t="s">
        <v>33</v>
      </c>
      <c r="D128" s="28"/>
      <c r="E128" s="28"/>
      <c r="F128" s="20"/>
      <c r="G128" s="31">
        <f>+F128*E128</f>
        <v>0</v>
      </c>
    </row>
    <row r="129" spans="1:7" ht="46" customHeight="1" x14ac:dyDescent="0.55000000000000004">
      <c r="A129" s="16">
        <v>6.5</v>
      </c>
      <c r="B129" s="32" t="s">
        <v>76</v>
      </c>
      <c r="C129" s="28" t="s">
        <v>26</v>
      </c>
      <c r="D129" s="28"/>
      <c r="E129" s="28"/>
      <c r="F129" s="20"/>
      <c r="G129" s="31">
        <f t="shared" ref="G129" si="2">+F129*E129</f>
        <v>0</v>
      </c>
    </row>
    <row r="130" spans="1:7" ht="46" customHeight="1" x14ac:dyDescent="0.55000000000000004">
      <c r="A130" s="33"/>
      <c r="B130" s="49" t="s">
        <v>81</v>
      </c>
      <c r="C130" s="5"/>
      <c r="D130" s="5"/>
      <c r="E130" s="5"/>
      <c r="F130" s="34"/>
      <c r="G130" s="35">
        <f>+SUM(G127:G129)</f>
        <v>0</v>
      </c>
    </row>
    <row r="131" spans="1:7" ht="46" customHeight="1" x14ac:dyDescent="0.55000000000000004">
      <c r="A131" s="50"/>
      <c r="B131" s="49" t="s">
        <v>82</v>
      </c>
      <c r="C131" s="5"/>
      <c r="D131" s="5"/>
      <c r="E131" s="5"/>
      <c r="F131" s="34"/>
      <c r="G131" s="51"/>
    </row>
    <row r="132" spans="1:7" ht="46" customHeight="1" x14ac:dyDescent="0.55000000000000004">
      <c r="A132" s="9"/>
      <c r="B132" s="49" t="s">
        <v>77</v>
      </c>
      <c r="C132" s="9"/>
      <c r="D132" s="9"/>
      <c r="E132" s="9"/>
      <c r="F132" s="9"/>
      <c r="G132" s="47">
        <f>+G112+G115+G118+G122+G130+G125</f>
        <v>0</v>
      </c>
    </row>
    <row r="133" spans="1:7" ht="23.5" x14ac:dyDescent="0.55000000000000004">
      <c r="A133" s="48"/>
      <c r="B133" s="49" t="s">
        <v>78</v>
      </c>
      <c r="C133" s="48"/>
      <c r="D133" s="48"/>
      <c r="E133" s="48"/>
      <c r="F133" s="48"/>
      <c r="G133" s="48"/>
    </row>
    <row r="134" spans="1:7" ht="23.5" x14ac:dyDescent="0.55000000000000004">
      <c r="A134" s="48"/>
      <c r="B134" s="49" t="s">
        <v>79</v>
      </c>
      <c r="C134" s="48"/>
      <c r="D134" s="48"/>
      <c r="E134" s="48"/>
      <c r="F134" s="48"/>
      <c r="G134" s="48"/>
    </row>
    <row r="135" spans="1:7" ht="23.5" x14ac:dyDescent="0.55000000000000004">
      <c r="A135" s="48"/>
      <c r="B135" s="49" t="s">
        <v>80</v>
      </c>
      <c r="C135" s="48"/>
      <c r="D135" s="48"/>
      <c r="E135" s="48"/>
      <c r="F135" s="48"/>
      <c r="G135" s="48"/>
    </row>
    <row r="137" spans="1:7" x14ac:dyDescent="0.35">
      <c r="G137" s="1"/>
    </row>
  </sheetData>
  <mergeCells count="23">
    <mergeCell ref="B116:G116"/>
    <mergeCell ref="B119:G119"/>
    <mergeCell ref="B123:G123"/>
    <mergeCell ref="B83:G83"/>
    <mergeCell ref="B87:G87"/>
    <mergeCell ref="B91:G91"/>
    <mergeCell ref="A102:G102"/>
    <mergeCell ref="B108:G108"/>
    <mergeCell ref="B113:G113"/>
    <mergeCell ref="B80:G80"/>
    <mergeCell ref="B1:G1"/>
    <mergeCell ref="A2:G2"/>
    <mergeCell ref="B8:G8"/>
    <mergeCell ref="B11:G11"/>
    <mergeCell ref="B15:G15"/>
    <mergeCell ref="A34:G34"/>
    <mergeCell ref="B40:G40"/>
    <mergeCell ref="B44:G44"/>
    <mergeCell ref="B48:G48"/>
    <mergeCell ref="B52:G52"/>
    <mergeCell ref="B56:G56"/>
    <mergeCell ref="A70:G70"/>
    <mergeCell ref="B76:G76"/>
  </mergeCells>
  <pageMargins left="0.7" right="0.7" top="0.75" bottom="0.75" header="0.3" footer="0.3"/>
  <pageSetup paperSize="9" scale="3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Renovation of  School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ADMIN</cp:lastModifiedBy>
  <cp:lastPrinted>2026-04-16T11:28:52Z</cp:lastPrinted>
  <dcterms:created xsi:type="dcterms:W3CDTF">2015-06-05T18:17:20Z</dcterms:created>
  <dcterms:modified xsi:type="dcterms:W3CDTF">2026-04-28T10:45:55Z</dcterms:modified>
</cp:coreProperties>
</file>